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/>
  </bookViews>
  <sheets>
    <sheet name="science" sheetId="1" r:id="rId1"/>
    <sheet name="รายงาน" sheetId="2" r:id="rId2"/>
  </sheets>
  <calcPr calcId="125725"/>
</workbook>
</file>

<file path=xl/calcChain.xml><?xml version="1.0" encoding="utf-8"?>
<calcChain xmlns="http://schemas.openxmlformats.org/spreadsheetml/2006/main">
  <c r="M18" i="2"/>
  <c r="L18"/>
  <c r="K18"/>
  <c r="J18"/>
  <c r="M16"/>
  <c r="L16"/>
  <c r="K16"/>
  <c r="J16"/>
  <c r="M14"/>
  <c r="L14"/>
  <c r="K14"/>
  <c r="J14"/>
  <c r="M11"/>
  <c r="L11"/>
  <c r="K11"/>
  <c r="J11"/>
  <c r="M9"/>
  <c r="L9"/>
  <c r="K9"/>
  <c r="J9"/>
  <c r="M8"/>
  <c r="L8"/>
  <c r="K8"/>
  <c r="J8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F9"/>
  <c r="E9"/>
  <c r="D9"/>
  <c r="G8"/>
  <c r="F8"/>
  <c r="E8"/>
  <c r="D8"/>
  <c r="G9"/>
  <c r="EA5" i="1" l="1"/>
  <c r="DZ5"/>
  <c r="DY5"/>
  <c r="DX5"/>
  <c r="DW5"/>
  <c r="DV5" l="1"/>
  <c r="H17" i="2" l="1"/>
  <c r="H15"/>
  <c r="H12"/>
  <c r="H13"/>
  <c r="H10"/>
  <c r="H16"/>
  <c r="H19"/>
  <c r="DP5" i="1"/>
  <c r="DM5"/>
  <c r="DL5"/>
  <c r="DI5"/>
  <c r="DJ5"/>
  <c r="DK5"/>
  <c r="DN5"/>
  <c r="DO5"/>
  <c r="DG5"/>
  <c r="DF5"/>
  <c r="DH5"/>
  <c r="DE5"/>
  <c r="CV5"/>
  <c r="CW5"/>
  <c r="CU5"/>
  <c r="CT5"/>
  <c r="CO5"/>
  <c r="CP5"/>
  <c r="CQ5"/>
  <c r="CR5"/>
  <c r="I17" i="2" l="1"/>
  <c r="I16"/>
  <c r="I10"/>
  <c r="H11"/>
  <c r="H18"/>
  <c r="I13"/>
  <c r="I12"/>
  <c r="I15"/>
  <c r="H14"/>
  <c r="I19"/>
  <c r="H8"/>
  <c r="H9"/>
  <c r="DD5" i="1"/>
  <c r="DC5"/>
  <c r="DB5"/>
  <c r="DA5"/>
  <c r="CZ5"/>
  <c r="CY5"/>
  <c r="CG5"/>
  <c r="DR5"/>
  <c r="DS5"/>
  <c r="DT5"/>
  <c r="DU5"/>
  <c r="DQ5"/>
  <c r="CM5"/>
  <c r="CK5"/>
  <c r="CI5"/>
  <c r="CX5"/>
  <c r="CS5"/>
  <c r="CN5"/>
  <c r="CL5"/>
  <c r="CJ5"/>
  <c r="CF5"/>
  <c r="CH5"/>
  <c r="I11" i="2" l="1"/>
  <c r="I9"/>
  <c r="I18"/>
  <c r="I8"/>
  <c r="I14"/>
  <c r="CE5" i="1"/>
  <c r="CD5"/>
  <c r="CC5"/>
  <c r="CB5"/>
  <c r="CA5"/>
  <c r="BZ5"/>
  <c r="EH5" l="1"/>
  <c r="EI5" s="1"/>
  <c r="EJ5"/>
  <c r="EK5" s="1"/>
  <c r="BY5"/>
  <c r="BX5"/>
  <c r="BW5"/>
  <c r="BV5"/>
  <c r="BU5"/>
  <c r="BT5"/>
  <c r="BS5"/>
  <c r="BR5"/>
  <c r="BQ5"/>
  <c r="BP5"/>
  <c r="BO5"/>
  <c r="ED5" l="1"/>
  <c r="EE5" s="1"/>
  <c r="EF5"/>
  <c r="EG5" s="1"/>
  <c r="EB5"/>
  <c r="EC5" s="1"/>
  <c r="EL5" l="1"/>
  <c r="EM5" s="1"/>
</calcChain>
</file>

<file path=xl/sharedStrings.xml><?xml version="1.0" encoding="utf-8"?>
<sst xmlns="http://schemas.openxmlformats.org/spreadsheetml/2006/main" count="63" uniqueCount="58">
  <si>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</si>
  <si>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</si>
  <si>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</si>
  <si>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</si>
  <si>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</si>
  <si>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</si>
  <si>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</si>
  <si>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</si>
  <si>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</si>
  <si>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</si>
  <si>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ตรวจคะแนนข้อที่</t>
  </si>
  <si>
    <t>ชื่อ - สกุล</t>
  </si>
  <si>
    <t>รวม</t>
  </si>
  <si>
    <t>รวมคะแนนและแปลผล</t>
  </si>
  <si>
    <t>ว1.1</t>
  </si>
  <si>
    <t>ว3.1</t>
  </si>
  <si>
    <t>ว4.1</t>
  </si>
  <si>
    <t>ว5.1</t>
  </si>
  <si>
    <t>ว6.1</t>
  </si>
  <si>
    <t>สาระ 1</t>
  </si>
  <si>
    <t>แปลผล</t>
  </si>
  <si>
    <t>สาระ3</t>
  </si>
  <si>
    <t>สาระ4</t>
  </si>
  <si>
    <t>สาระ5</t>
  </si>
  <si>
    <t>สาระ6</t>
  </si>
  <si>
    <t>ว3.2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</si>
  <si>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</si>
  <si>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</si>
  <si>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</si>
  <si>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</si>
  <si>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</si>
  <si>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</si>
  <si>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</si>
  <si>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</si>
  <si>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</si>
  <si>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</si>
  <si>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</si>
  <si>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</si>
  <si>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</si>
  <si>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</si>
  <si>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</si>
  <si>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</si>
  <si>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</si>
  <si>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</si>
  <si>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วิทยาศาสตร์</t>
  </si>
  <si>
    <t>สาระที่ 1 สิ่งมีชีวิตกับกระบวนการดำรงชีวิต</t>
  </si>
  <si>
    <t>มฐ ว 1.1</t>
  </si>
  <si>
    <t>สาระที่ 3 สารและสมบัติของสาร</t>
  </si>
  <si>
    <t>มฐ ว 3.1</t>
  </si>
  <si>
    <t>มฐ ว 3.2</t>
  </si>
  <si>
    <t>สาระที่ 4 แรงและการเคลื่อนที่</t>
  </si>
  <si>
    <t>มฐ ว 4.1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</si>
  <si>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</si>
  <si>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</si>
  <si>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</si>
  <si>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</si>
  <si>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ระดับชั้นมัธยมศึกษาปีที่ 1  </t>
  </si>
  <si>
    <t>(ไม่ต้องใส่คำนำหน้าชื่อ)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</si>
</sst>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3" fillId="5" borderId="4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2" xfId="0" applyFont="1" applyBorder="1" applyAlignment="1" applyProtection="1">
      <alignment horizontal="left" vertical="top" wrapText="1" readingOrder="1"/>
      <protection locked="0"/>
    </xf>
    <xf numFmtId="0" fontId="10" fillId="0" borderId="12" xfId="0" applyFont="1" applyBorder="1" applyAlignment="1" applyProtection="1">
      <alignment horizontal="center" vertical="center" wrapText="1" readingOrder="1"/>
      <protection locked="0"/>
    </xf>
    <xf numFmtId="187" fontId="10" fillId="0" borderId="12" xfId="0" applyNumberFormat="1" applyFont="1" applyBorder="1" applyAlignment="1" applyProtection="1">
      <alignment horizontal="center" vertical="center" wrapText="1" readingOrder="1"/>
      <protection locked="0"/>
    </xf>
    <xf numFmtId="188" fontId="10" fillId="0" borderId="12" xfId="0" applyNumberFormat="1" applyFont="1" applyBorder="1" applyAlignment="1" applyProtection="1">
      <alignment horizontal="center" vertical="center" wrapText="1" readingOrder="1"/>
      <protection locked="0"/>
    </xf>
    <xf numFmtId="0" fontId="10" fillId="0" borderId="16" xfId="0" applyFont="1" applyBorder="1" applyAlignment="1" applyProtection="1">
      <alignment horizontal="left" vertical="top" wrapText="1" readingOrder="1"/>
      <protection locked="0"/>
    </xf>
    <xf numFmtId="0" fontId="10" fillId="0" borderId="16" xfId="0" applyFont="1" applyBorder="1" applyAlignment="1" applyProtection="1">
      <alignment horizontal="center" vertical="center" wrapText="1" readingOrder="1"/>
      <protection locked="0"/>
    </xf>
    <xf numFmtId="187" fontId="10" fillId="0" borderId="16" xfId="0" applyNumberFormat="1" applyFont="1" applyBorder="1" applyAlignment="1" applyProtection="1">
      <alignment horizontal="center" vertical="center" wrapText="1" readingOrder="1"/>
      <protection locked="0"/>
    </xf>
    <xf numFmtId="188" fontId="10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7" fillId="0" borderId="17" xfId="0" applyFont="1" applyBorder="1" applyAlignment="1" applyProtection="1">
      <alignment horizontal="center" vertical="center" wrapText="1" readingOrder="1"/>
      <protection locked="0"/>
    </xf>
    <xf numFmtId="187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188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8" xfId="0" applyFont="1" applyBorder="1" applyAlignment="1" applyProtection="1">
      <alignment horizontal="left" vertical="top" wrapText="1" readingOrder="1"/>
      <protection locked="0"/>
    </xf>
    <xf numFmtId="187" fontId="7" fillId="0" borderId="18" xfId="0" applyNumberFormat="1" applyFont="1" applyBorder="1" applyAlignment="1" applyProtection="1">
      <alignment horizontal="center" vertical="center" wrapText="1" readingOrder="1"/>
      <protection locked="0"/>
    </xf>
    <xf numFmtId="188" fontId="7" fillId="0" borderId="18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8" borderId="3" xfId="0" applyFont="1" applyFill="1" applyBorder="1" applyAlignment="1" applyProtection="1">
      <alignment horizontal="center"/>
      <protection locked="0"/>
    </xf>
    <xf numFmtId="0" fontId="2" fillId="7" borderId="3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9" xfId="0" applyNumberFormat="1" applyFont="1" applyFill="1" applyBorder="1" applyAlignment="1" applyProtection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8" xfId="0" applyFont="1" applyFill="1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left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0" fillId="0" borderId="15" xfId="0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11" xfId="0" applyFont="1" applyBorder="1" applyAlignment="1" applyProtection="1">
      <alignment horizontal="center" vertical="top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33891" y="82831"/>
          <a:ext cx="626993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M39"/>
  <sheetViews>
    <sheetView tabSelected="1" zoomScale="130" zoomScaleNormal="130" workbookViewId="0">
      <selection activeCell="B9" sqref="B9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4" width="21.625" style="1" customWidth="1"/>
    <col min="5" max="5" width="23.25" style="1" customWidth="1"/>
    <col min="6" max="6" width="18.75" style="1" customWidth="1"/>
    <col min="7" max="7" width="7.25" style="1" customWidth="1"/>
    <col min="8" max="125" width="4.875" style="4" customWidth="1"/>
    <col min="126" max="143" width="5.875" style="1" customWidth="1"/>
    <col min="144" max="16384" width="9.125" style="1"/>
  </cols>
  <sheetData>
    <row r="1" spans="1:143" ht="2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8"/>
    </row>
    <row r="2" spans="1:143" ht="21">
      <c r="A2" s="66" t="s">
        <v>7</v>
      </c>
      <c r="B2" s="66"/>
      <c r="C2" s="66"/>
      <c r="D2" s="66"/>
      <c r="E2" s="66"/>
      <c r="F2" s="66"/>
      <c r="G2" s="66"/>
      <c r="H2" s="2" t="s">
        <v>8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76" t="s">
        <v>9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9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ht="21">
      <c r="A3" s="67" t="s">
        <v>0</v>
      </c>
      <c r="B3" s="70" t="s">
        <v>1</v>
      </c>
      <c r="C3" s="70" t="s">
        <v>2</v>
      </c>
      <c r="D3" s="67" t="s">
        <v>3</v>
      </c>
      <c r="E3" s="46"/>
      <c r="F3" s="70" t="s">
        <v>4</v>
      </c>
      <c r="G3" s="70" t="s">
        <v>5</v>
      </c>
      <c r="H3" s="64" t="s">
        <v>6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77" t="s">
        <v>10</v>
      </c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3" t="s">
        <v>13</v>
      </c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5"/>
    </row>
    <row r="4" spans="1:143" ht="21">
      <c r="A4" s="68"/>
      <c r="B4" s="71"/>
      <c r="C4" s="71"/>
      <c r="D4" s="68"/>
      <c r="E4" s="47" t="s">
        <v>11</v>
      </c>
      <c r="F4" s="71"/>
      <c r="G4" s="71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19.100000000000001</v>
      </c>
      <c r="AA4" s="3">
        <v>19.2</v>
      </c>
      <c r="AB4" s="3">
        <v>20</v>
      </c>
      <c r="AC4" s="3">
        <v>21</v>
      </c>
      <c r="AD4" s="3">
        <v>22</v>
      </c>
      <c r="AE4" s="3">
        <v>23</v>
      </c>
      <c r="AF4" s="3">
        <v>24</v>
      </c>
      <c r="AG4" s="3">
        <v>25</v>
      </c>
      <c r="AH4" s="3">
        <v>26.1</v>
      </c>
      <c r="AI4" s="3">
        <v>26.2</v>
      </c>
      <c r="AJ4" s="3">
        <v>26.3</v>
      </c>
      <c r="AK4" s="3">
        <v>26.4</v>
      </c>
      <c r="AL4" s="3">
        <v>27</v>
      </c>
      <c r="AM4" s="3">
        <v>28.1</v>
      </c>
      <c r="AN4" s="3">
        <v>28.2</v>
      </c>
      <c r="AO4" s="3">
        <v>28.3</v>
      </c>
      <c r="AP4" s="3">
        <v>28.4</v>
      </c>
      <c r="AQ4" s="3">
        <v>29</v>
      </c>
      <c r="AR4" s="3">
        <v>30.1</v>
      </c>
      <c r="AS4" s="3">
        <v>30.2</v>
      </c>
      <c r="AT4" s="3">
        <v>31.1</v>
      </c>
      <c r="AU4" s="3">
        <v>31.2</v>
      </c>
      <c r="AV4" s="3">
        <v>32.1</v>
      </c>
      <c r="AW4" s="3">
        <v>32.200000000000003</v>
      </c>
      <c r="AX4" s="3">
        <v>33.1</v>
      </c>
      <c r="AY4" s="3">
        <v>33.200000000000003</v>
      </c>
      <c r="AZ4" s="3">
        <v>33.299999999999997</v>
      </c>
      <c r="BA4" s="3">
        <v>33.4</v>
      </c>
      <c r="BB4" s="3">
        <v>34.1</v>
      </c>
      <c r="BC4" s="3">
        <v>34.200000000000003</v>
      </c>
      <c r="BD4" s="3">
        <v>34.299999999999997</v>
      </c>
      <c r="BE4" s="3">
        <v>34.4</v>
      </c>
      <c r="BF4" s="3">
        <v>35.1</v>
      </c>
      <c r="BG4" s="3">
        <v>35.200000000000003</v>
      </c>
      <c r="BH4" s="3">
        <v>35.299999999999997</v>
      </c>
      <c r="BI4" s="3">
        <v>35.4</v>
      </c>
      <c r="BJ4" s="3">
        <v>36</v>
      </c>
      <c r="BK4" s="3">
        <v>37</v>
      </c>
      <c r="BL4" s="3">
        <v>38</v>
      </c>
      <c r="BM4" s="3">
        <v>39</v>
      </c>
      <c r="BN4" s="3">
        <v>40</v>
      </c>
      <c r="BO4" s="7">
        <v>1</v>
      </c>
      <c r="BP4" s="7">
        <v>2</v>
      </c>
      <c r="BQ4" s="7">
        <v>3</v>
      </c>
      <c r="BR4" s="7">
        <v>4</v>
      </c>
      <c r="BS4" s="7">
        <v>5</v>
      </c>
      <c r="BT4" s="7">
        <v>6</v>
      </c>
      <c r="BU4" s="7">
        <v>7</v>
      </c>
      <c r="BV4" s="7">
        <v>8</v>
      </c>
      <c r="BW4" s="7">
        <v>9</v>
      </c>
      <c r="BX4" s="7">
        <v>10</v>
      </c>
      <c r="BY4" s="7">
        <v>11</v>
      </c>
      <c r="BZ4" s="7">
        <v>12</v>
      </c>
      <c r="CA4" s="7">
        <v>13</v>
      </c>
      <c r="CB4" s="7">
        <v>14</v>
      </c>
      <c r="CC4" s="7">
        <v>15</v>
      </c>
      <c r="CD4" s="7">
        <v>16</v>
      </c>
      <c r="CE4" s="7">
        <v>17</v>
      </c>
      <c r="CF4" s="7">
        <v>18</v>
      </c>
      <c r="CG4" s="7">
        <v>19.100000000000001</v>
      </c>
      <c r="CH4" s="7">
        <v>19.2</v>
      </c>
      <c r="CI4" s="7">
        <v>20</v>
      </c>
      <c r="CJ4" s="7">
        <v>21</v>
      </c>
      <c r="CK4" s="7">
        <v>22</v>
      </c>
      <c r="CL4" s="7">
        <v>23</v>
      </c>
      <c r="CM4" s="7">
        <v>24</v>
      </c>
      <c r="CN4" s="7">
        <v>25</v>
      </c>
      <c r="CO4" s="7">
        <v>26.1</v>
      </c>
      <c r="CP4" s="7">
        <v>26.2</v>
      </c>
      <c r="CQ4" s="7">
        <v>26.3</v>
      </c>
      <c r="CR4" s="7">
        <v>26.4</v>
      </c>
      <c r="CS4" s="7">
        <v>27</v>
      </c>
      <c r="CT4" s="7">
        <v>28.1</v>
      </c>
      <c r="CU4" s="7">
        <v>28.2</v>
      </c>
      <c r="CV4" s="7">
        <v>28.3</v>
      </c>
      <c r="CW4" s="7">
        <v>28.4</v>
      </c>
      <c r="CX4" s="7">
        <v>29</v>
      </c>
      <c r="CY4" s="7">
        <v>30.1</v>
      </c>
      <c r="CZ4" s="7">
        <v>30.2</v>
      </c>
      <c r="DA4" s="7">
        <v>31.1</v>
      </c>
      <c r="DB4" s="7">
        <v>31.2</v>
      </c>
      <c r="DC4" s="7">
        <v>32.1</v>
      </c>
      <c r="DD4" s="7">
        <v>32.200000000000003</v>
      </c>
      <c r="DE4" s="7">
        <v>33.1</v>
      </c>
      <c r="DF4" s="7">
        <v>33.200000000000003</v>
      </c>
      <c r="DG4" s="7">
        <v>33.299999999999997</v>
      </c>
      <c r="DH4" s="7">
        <v>33.4</v>
      </c>
      <c r="DI4" s="7">
        <v>34.1</v>
      </c>
      <c r="DJ4" s="7">
        <v>34.200000000000003</v>
      </c>
      <c r="DK4" s="7">
        <v>34.299999999999997</v>
      </c>
      <c r="DL4" s="7">
        <v>34.4</v>
      </c>
      <c r="DM4" s="7">
        <v>35.1</v>
      </c>
      <c r="DN4" s="7">
        <v>35.200000000000003</v>
      </c>
      <c r="DO4" s="7">
        <v>35.299999999999997</v>
      </c>
      <c r="DP4" s="7">
        <v>35.4</v>
      </c>
      <c r="DQ4" s="7">
        <v>36</v>
      </c>
      <c r="DR4" s="7">
        <v>37</v>
      </c>
      <c r="DS4" s="7">
        <v>38</v>
      </c>
      <c r="DT4" s="7">
        <v>39</v>
      </c>
      <c r="DU4" s="7">
        <v>40</v>
      </c>
      <c r="DV4" s="11" t="s">
        <v>14</v>
      </c>
      <c r="DW4" s="12" t="s">
        <v>15</v>
      </c>
      <c r="DX4" s="12" t="s">
        <v>25</v>
      </c>
      <c r="DY4" s="12" t="s">
        <v>16</v>
      </c>
      <c r="DZ4" s="12" t="s">
        <v>17</v>
      </c>
      <c r="EA4" s="12" t="s">
        <v>18</v>
      </c>
      <c r="EB4" s="12" t="s">
        <v>19</v>
      </c>
      <c r="EC4" s="12" t="s">
        <v>20</v>
      </c>
      <c r="ED4" s="12" t="s">
        <v>21</v>
      </c>
      <c r="EE4" s="12" t="s">
        <v>20</v>
      </c>
      <c r="EF4" s="12" t="s">
        <v>22</v>
      </c>
      <c r="EG4" s="12" t="s">
        <v>20</v>
      </c>
      <c r="EH4" s="12" t="s">
        <v>23</v>
      </c>
      <c r="EI4" s="12" t="s">
        <v>20</v>
      </c>
      <c r="EJ4" s="12" t="s">
        <v>24</v>
      </c>
      <c r="EK4" s="12" t="s">
        <v>20</v>
      </c>
      <c r="EL4" s="12" t="s">
        <v>12</v>
      </c>
      <c r="EM4" s="12" t="s">
        <v>20</v>
      </c>
    </row>
    <row r="5" spans="1:143" ht="23.25">
      <c r="A5" s="69"/>
      <c r="B5" s="72"/>
      <c r="C5" s="72"/>
      <c r="D5" s="69"/>
      <c r="E5" s="47" t="s">
        <v>57</v>
      </c>
      <c r="F5" s="72"/>
      <c r="G5" s="72"/>
      <c r="H5" s="48">
        <v>4</v>
      </c>
      <c r="I5" s="48">
        <v>2</v>
      </c>
      <c r="J5" s="48">
        <v>3</v>
      </c>
      <c r="K5" s="48">
        <v>4</v>
      </c>
      <c r="L5" s="48">
        <v>4</v>
      </c>
      <c r="M5" s="48">
        <v>4</v>
      </c>
      <c r="N5" s="48">
        <v>2</v>
      </c>
      <c r="O5" s="48">
        <v>3</v>
      </c>
      <c r="P5" s="48">
        <v>1</v>
      </c>
      <c r="Q5" s="48">
        <v>3</v>
      </c>
      <c r="R5" s="48">
        <v>2</v>
      </c>
      <c r="S5" s="48">
        <v>4</v>
      </c>
      <c r="T5" s="48">
        <v>4</v>
      </c>
      <c r="U5" s="48">
        <v>1</v>
      </c>
      <c r="V5" s="48">
        <v>3</v>
      </c>
      <c r="W5" s="48">
        <v>1</v>
      </c>
      <c r="X5" s="48">
        <v>3</v>
      </c>
      <c r="Y5" s="48">
        <v>4</v>
      </c>
      <c r="Z5" s="49">
        <v>2</v>
      </c>
      <c r="AA5" s="49">
        <v>3</v>
      </c>
      <c r="AB5" s="50">
        <v>3</v>
      </c>
      <c r="AC5" s="48">
        <v>4</v>
      </c>
      <c r="AD5" s="50">
        <v>3</v>
      </c>
      <c r="AE5" s="48">
        <v>4</v>
      </c>
      <c r="AF5" s="50">
        <v>3</v>
      </c>
      <c r="AG5" s="48">
        <v>2</v>
      </c>
      <c r="AH5" s="51">
        <v>1</v>
      </c>
      <c r="AI5" s="51">
        <v>2</v>
      </c>
      <c r="AJ5" s="51">
        <v>2</v>
      </c>
      <c r="AK5" s="51">
        <v>2</v>
      </c>
      <c r="AL5" s="48">
        <v>4</v>
      </c>
      <c r="AM5" s="51">
        <v>2</v>
      </c>
      <c r="AN5" s="51">
        <v>1</v>
      </c>
      <c r="AO5" s="51">
        <v>2</v>
      </c>
      <c r="AP5" s="51">
        <v>1</v>
      </c>
      <c r="AQ5" s="48">
        <v>1</v>
      </c>
      <c r="AR5" s="49">
        <v>2</v>
      </c>
      <c r="AS5" s="49">
        <v>5</v>
      </c>
      <c r="AT5" s="49">
        <v>1</v>
      </c>
      <c r="AU5" s="49">
        <v>4</v>
      </c>
      <c r="AV5" s="49">
        <v>2</v>
      </c>
      <c r="AW5" s="49">
        <v>4</v>
      </c>
      <c r="AX5" s="51">
        <v>2</v>
      </c>
      <c r="AY5" s="51">
        <v>1</v>
      </c>
      <c r="AZ5" s="51">
        <v>1</v>
      </c>
      <c r="BA5" s="51">
        <v>2</v>
      </c>
      <c r="BB5" s="51">
        <v>1</v>
      </c>
      <c r="BC5" s="51">
        <v>2</v>
      </c>
      <c r="BD5" s="51">
        <v>2</v>
      </c>
      <c r="BE5" s="51">
        <v>1</v>
      </c>
      <c r="BF5" s="51">
        <v>1</v>
      </c>
      <c r="BG5" s="51">
        <v>2</v>
      </c>
      <c r="BH5" s="51">
        <v>2</v>
      </c>
      <c r="BI5" s="51">
        <v>1</v>
      </c>
      <c r="BJ5" s="50">
        <v>3</v>
      </c>
      <c r="BK5" s="50">
        <v>3</v>
      </c>
      <c r="BL5" s="50">
        <v>3</v>
      </c>
      <c r="BM5" s="50">
        <v>5</v>
      </c>
      <c r="BN5" s="50">
        <v>5</v>
      </c>
      <c r="BO5" s="52">
        <f>IF(H5=4,2,0)</f>
        <v>2</v>
      </c>
      <c r="BP5" s="53">
        <f>IF(I5=2,2,0)</f>
        <v>2</v>
      </c>
      <c r="BQ5" s="53">
        <f>IF(J5=3,2,0)</f>
        <v>2</v>
      </c>
      <c r="BR5" s="53">
        <f>IF(K5=4,2,0)</f>
        <v>2</v>
      </c>
      <c r="BS5" s="53">
        <f>IF(L5=4,2,0)</f>
        <v>2</v>
      </c>
      <c r="BT5" s="53">
        <f>IF(M5=4,2,0)</f>
        <v>2</v>
      </c>
      <c r="BU5" s="53">
        <f>IF(N5=2,2,0)</f>
        <v>2</v>
      </c>
      <c r="BV5" s="53">
        <f>IF(O5=3,2,0)</f>
        <v>2</v>
      </c>
      <c r="BW5" s="53">
        <f>IF(P5=1,2,0)</f>
        <v>2</v>
      </c>
      <c r="BX5" s="53">
        <f>IF(Q5=3,2,0)</f>
        <v>2</v>
      </c>
      <c r="BY5" s="53">
        <f>IF(R5=2,2,0)</f>
        <v>2</v>
      </c>
      <c r="BZ5" s="53">
        <f>IF(S5=4,2,0)</f>
        <v>2</v>
      </c>
      <c r="CA5" s="53">
        <f>IF(T5=4,2,0)</f>
        <v>2</v>
      </c>
      <c r="CB5" s="53">
        <f>IF(U5=1,2,0)</f>
        <v>2</v>
      </c>
      <c r="CC5" s="53">
        <f>IF(V5=3,2,0)</f>
        <v>2</v>
      </c>
      <c r="CD5" s="53">
        <f>IF(W5=1,2,0)</f>
        <v>2</v>
      </c>
      <c r="CE5" s="53">
        <f>IF(X5=3,2,0)</f>
        <v>2</v>
      </c>
      <c r="CF5" s="53">
        <f>IF(Y5=4,2,0)</f>
        <v>2</v>
      </c>
      <c r="CG5" s="54">
        <f>IF(OR(Z5=2,Z5=3),2,0)</f>
        <v>2</v>
      </c>
      <c r="CH5" s="13">
        <f>IF(OR(AA5=2,AA5=3),2,0)</f>
        <v>2</v>
      </c>
      <c r="CI5" s="54">
        <f>(AB5)</f>
        <v>3</v>
      </c>
      <c r="CJ5" s="54">
        <f>IF(AC5=4,2,0)</f>
        <v>2</v>
      </c>
      <c r="CK5" s="54">
        <f>(AD5)</f>
        <v>3</v>
      </c>
      <c r="CL5" s="54">
        <f>IF(AE5=4,2,0)</f>
        <v>2</v>
      </c>
      <c r="CM5" s="54">
        <f>(AF5)</f>
        <v>3</v>
      </c>
      <c r="CN5" s="54">
        <f>IF(AG5=2,2,0)</f>
        <v>2</v>
      </c>
      <c r="CO5" s="54">
        <f>IF(AH5=1,0.5,0)</f>
        <v>0.5</v>
      </c>
      <c r="CP5" s="54">
        <f t="shared" ref="CP5:CR5" si="0">IF(AI5=2,0.5,0)</f>
        <v>0.5</v>
      </c>
      <c r="CQ5" s="54">
        <f t="shared" si="0"/>
        <v>0.5</v>
      </c>
      <c r="CR5" s="54">
        <f t="shared" si="0"/>
        <v>0.5</v>
      </c>
      <c r="CS5" s="54">
        <f>IF(AL5=4,2,0)</f>
        <v>2</v>
      </c>
      <c r="CT5" s="54">
        <f>IF(AM5=2,0.5,0)</f>
        <v>0.5</v>
      </c>
      <c r="CU5" s="54">
        <f>IF(AN5=1,0.5,0)</f>
        <v>0.5</v>
      </c>
      <c r="CV5" s="54">
        <f>IF(AO5=2,0.5,0)</f>
        <v>0.5</v>
      </c>
      <c r="CW5" s="54">
        <f t="shared" ref="CW5" si="1">IF(AP5=1,0.5,0)</f>
        <v>0.5</v>
      </c>
      <c r="CX5" s="54">
        <f>IF(AQ5=1,2,0)</f>
        <v>2</v>
      </c>
      <c r="CY5" s="54">
        <f>IF(OR(AR5=2,AR5=5),2,0)</f>
        <v>2</v>
      </c>
      <c r="CZ5" s="54">
        <f>IF(OR(AS5=2,AS5=5),2,0)</f>
        <v>2</v>
      </c>
      <c r="DA5" s="54">
        <f>IF(OR(AT5=1,AT5=4),2,0)</f>
        <v>2</v>
      </c>
      <c r="DB5" s="54">
        <f>IF(OR(AU5=1,AU5=4),2,0)</f>
        <v>2</v>
      </c>
      <c r="DC5" s="54">
        <f>IF(OR(AV5=2,AV5=4),2,0)</f>
        <v>2</v>
      </c>
      <c r="DD5" s="54">
        <f>IF(OR(AW5=2,AW5=4),2,0)</f>
        <v>2</v>
      </c>
      <c r="DE5" s="54">
        <f>IF(AX5=2,0.5,0)</f>
        <v>0.5</v>
      </c>
      <c r="DF5" s="54">
        <f>IF(AY5=1,0.5,0)</f>
        <v>0.5</v>
      </c>
      <c r="DG5" s="54">
        <f>IF(AZ5=1,0.5,0)</f>
        <v>0.5</v>
      </c>
      <c r="DH5" s="54">
        <f t="shared" ref="DH5" si="2">IF(BA5=2,0.5,0)</f>
        <v>0.5</v>
      </c>
      <c r="DI5" s="54">
        <f>IF(BB5=1,0.5,0)</f>
        <v>0.5</v>
      </c>
      <c r="DJ5" s="54">
        <f t="shared" ref="DJ5" si="3">IF(BC5=2,0.5,0)</f>
        <v>0.5</v>
      </c>
      <c r="DK5" s="54">
        <f t="shared" ref="DK5" si="4">IF(BD5=2,0.5,0)</f>
        <v>0.5</v>
      </c>
      <c r="DL5" s="54">
        <f>IF(BE5=1,0.5,0)</f>
        <v>0.5</v>
      </c>
      <c r="DM5" s="54">
        <f>IF(BF5=1,0.5,0)</f>
        <v>0.5</v>
      </c>
      <c r="DN5" s="54">
        <f t="shared" ref="DN5" si="5">IF(BG5=2,0.5,0)</f>
        <v>0.5</v>
      </c>
      <c r="DO5" s="54">
        <f t="shared" ref="DO5" si="6">IF(BH5=2,0.5,0)</f>
        <v>0.5</v>
      </c>
      <c r="DP5" s="54">
        <f>IF(BI5=1,0.5,0)</f>
        <v>0.5</v>
      </c>
      <c r="DQ5" s="54">
        <f>(BJ5)</f>
        <v>3</v>
      </c>
      <c r="DR5" s="54">
        <f t="shared" ref="DR5:DU5" si="7">(BK5)</f>
        <v>3</v>
      </c>
      <c r="DS5" s="54">
        <f t="shared" si="7"/>
        <v>3</v>
      </c>
      <c r="DT5" s="54">
        <f t="shared" si="7"/>
        <v>5</v>
      </c>
      <c r="DU5" s="54">
        <f t="shared" si="7"/>
        <v>5</v>
      </c>
      <c r="DV5" s="13">
        <f>SUM(BO5,BP5,BQ5,BR5,BS5,BT5,BU5,CJ5,CK5,DA5,DB5,DE5,DF5,DG5,DH5,DQ5)</f>
        <v>28</v>
      </c>
      <c r="DW5" s="14">
        <f>SUM(BV5,BW5,CL5,CM5,DT5)</f>
        <v>14</v>
      </c>
      <c r="DX5" s="14">
        <f>SUM(BX5,CF5,CG5,CH5,CI5,CN5,CO5,CP5,CQ5,CR5)</f>
        <v>15</v>
      </c>
      <c r="DY5" s="13">
        <f>SUM(BY5,BZ5,DC5,DD5,DI5,DJ5,DK5,DL5)</f>
        <v>10</v>
      </c>
      <c r="DZ5" s="13">
        <f>SUM(CA5,CB5,CC5,DM5,DN5,DO5,DP5,DR5)</f>
        <v>11</v>
      </c>
      <c r="EA5" s="13">
        <f>SUM(CD5,CE5,CS5,CT5,CU5,CV5,CW5,CX5,CY5,CZ5,DS5,DU5)</f>
        <v>22</v>
      </c>
      <c r="EB5" s="15">
        <f>DV5</f>
        <v>28</v>
      </c>
      <c r="EC5" s="16" t="str">
        <f>IF(EB5&lt;7,"ปรับปรุง",IF(EB5&lt;14,"พอใช้",IF(EB5&lt;21,"ดี",IF(EB5&gt;=21,"ดีมาก"))))</f>
        <v>ดีมาก</v>
      </c>
      <c r="ED5" s="15">
        <f>SUM(DW5,DX5)</f>
        <v>29</v>
      </c>
      <c r="EE5" s="16" t="str">
        <f>IF(ED5&lt;7.25,"ปรับปรุง",IF(ED5&lt;14.5,"พอใช้",IF(ED5&lt;21.75,"ดี",IF(ED5&gt;=21.75,"ดีมาก"))))</f>
        <v>ดีมาก</v>
      </c>
      <c r="EF5" s="15">
        <f>(DY5)</f>
        <v>10</v>
      </c>
      <c r="EG5" s="16" t="str">
        <f>IF(EF5&lt;2.5,"ปรับปรุง",IF(EF5&lt;5,"พอใช้",IF(EF5&lt;7.5,"ดี",IF(EF5&gt;=7.5,"ดีมาก"))))</f>
        <v>ดีมาก</v>
      </c>
      <c r="EH5" s="15">
        <f>(DZ5)</f>
        <v>11</v>
      </c>
      <c r="EI5" s="16" t="str">
        <f>IF(EH5&lt;2.75,"ปรับปรุง",IF(EH5&lt;5.5,"พอใช้",IF(EH5&lt;8.25,"ดี",IF(EH5&gt;=8.25,"ดีมาก"))))</f>
        <v>ดีมาก</v>
      </c>
      <c r="EJ5" s="15">
        <f>(EA5)</f>
        <v>22</v>
      </c>
      <c r="EK5" s="17" t="str">
        <f>IF(EJ5&lt;5.5,"ปรับปรุง",IF(EJ5&lt;11,"พอใช้",IF(EJ5&lt;16.5,"ดี",IF(EJ5&gt;=16.5,"ดีมาก"))))</f>
        <v>ดีมาก</v>
      </c>
      <c r="EL5" s="17">
        <f>SUM(DV5:EA5)</f>
        <v>100</v>
      </c>
      <c r="EM5" s="18" t="str">
        <f>IF(EL5&lt;25,"ปรับปรุง",IF(EL5&lt;50,"พอใช้",IF(EL5&lt;75,"ดี",IF(EL5&gt;=75,"ดีมาก"))))</f>
        <v>ดีมาก</v>
      </c>
    </row>
    <row r="6" spans="1:143" s="60" customFormat="1" ht="23.25">
      <c r="A6" s="55"/>
      <c r="B6" s="56"/>
      <c r="C6" s="56"/>
      <c r="D6" s="55"/>
      <c r="E6" s="55"/>
      <c r="F6" s="56"/>
      <c r="G6" s="57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9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19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19"/>
      <c r="DW6" s="20"/>
      <c r="DX6" s="20"/>
      <c r="DY6" s="19"/>
      <c r="DZ6" s="19"/>
      <c r="EA6" s="19"/>
      <c r="EB6" s="21"/>
      <c r="EC6" s="22"/>
      <c r="ED6" s="21"/>
      <c r="EE6" s="22"/>
      <c r="EF6" s="21"/>
      <c r="EG6" s="22"/>
      <c r="EH6" s="21"/>
      <c r="EI6" s="22"/>
      <c r="EJ6" s="21"/>
      <c r="EK6" s="23"/>
      <c r="EL6" s="23"/>
      <c r="EM6" s="24"/>
    </row>
    <row r="7" spans="1:143" s="61" customFormat="1" ht="23.25">
      <c r="A7" s="55"/>
      <c r="B7" s="56"/>
      <c r="C7" s="56"/>
      <c r="D7" s="55"/>
      <c r="E7" s="55"/>
      <c r="F7" s="56"/>
      <c r="G7" s="57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9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19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19"/>
      <c r="DW7" s="20"/>
      <c r="DX7" s="20"/>
      <c r="DY7" s="19"/>
      <c r="DZ7" s="19"/>
      <c r="EA7" s="19"/>
      <c r="EB7" s="21"/>
      <c r="EC7" s="22"/>
      <c r="ED7" s="21"/>
      <c r="EE7" s="22"/>
      <c r="EF7" s="21"/>
      <c r="EG7" s="22"/>
      <c r="EH7" s="21"/>
      <c r="EI7" s="22"/>
      <c r="EJ7" s="21"/>
      <c r="EK7" s="23"/>
      <c r="EL7" s="23"/>
      <c r="EM7" s="24"/>
    </row>
    <row r="8" spans="1:143" s="61" customFormat="1" ht="23.25">
      <c r="A8" s="55"/>
      <c r="B8" s="56"/>
      <c r="C8" s="56"/>
      <c r="D8" s="55"/>
      <c r="E8" s="55"/>
      <c r="F8" s="56"/>
      <c r="G8" s="57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9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19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19"/>
      <c r="DW8" s="20"/>
      <c r="DX8" s="20"/>
      <c r="DY8" s="19"/>
      <c r="DZ8" s="19"/>
      <c r="EA8" s="19"/>
      <c r="EB8" s="21"/>
      <c r="EC8" s="22"/>
      <c r="ED8" s="21"/>
      <c r="EE8" s="22"/>
      <c r="EF8" s="21"/>
      <c r="EG8" s="22"/>
      <c r="EH8" s="21"/>
      <c r="EI8" s="22"/>
      <c r="EJ8" s="21"/>
      <c r="EK8" s="23"/>
      <c r="EL8" s="23"/>
      <c r="EM8" s="24"/>
    </row>
    <row r="9" spans="1:143" s="61" customFormat="1" ht="23.25">
      <c r="A9" s="55"/>
      <c r="B9" s="56"/>
      <c r="C9" s="56"/>
      <c r="D9" s="55"/>
      <c r="E9" s="55"/>
      <c r="F9" s="56"/>
      <c r="G9" s="57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9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19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19"/>
      <c r="DW9" s="20"/>
      <c r="DX9" s="20"/>
      <c r="DY9" s="19"/>
      <c r="DZ9" s="19"/>
      <c r="EA9" s="19"/>
      <c r="EB9" s="21"/>
      <c r="EC9" s="22"/>
      <c r="ED9" s="21"/>
      <c r="EE9" s="22"/>
      <c r="EF9" s="21"/>
      <c r="EG9" s="22"/>
      <c r="EH9" s="21"/>
      <c r="EI9" s="22"/>
      <c r="EJ9" s="21"/>
      <c r="EK9" s="23"/>
      <c r="EL9" s="23"/>
      <c r="EM9" s="24"/>
    </row>
    <row r="10" spans="1:143" s="61" customFormat="1" ht="23.25">
      <c r="A10" s="55"/>
      <c r="B10" s="56"/>
      <c r="C10" s="56"/>
      <c r="D10" s="55"/>
      <c r="E10" s="55"/>
      <c r="F10" s="56"/>
      <c r="G10" s="57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9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19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19"/>
      <c r="DW10" s="20"/>
      <c r="DX10" s="20"/>
      <c r="DY10" s="19"/>
      <c r="DZ10" s="19"/>
      <c r="EA10" s="19"/>
      <c r="EB10" s="21"/>
      <c r="EC10" s="22"/>
      <c r="ED10" s="21"/>
      <c r="EE10" s="22"/>
      <c r="EF10" s="21"/>
      <c r="EG10" s="22"/>
      <c r="EH10" s="21"/>
      <c r="EI10" s="22"/>
      <c r="EJ10" s="21"/>
      <c r="EK10" s="23"/>
      <c r="EL10" s="23"/>
      <c r="EM10" s="24"/>
    </row>
    <row r="11" spans="1:143" s="61" customFormat="1" ht="23.25">
      <c r="A11" s="55"/>
      <c r="B11" s="56"/>
      <c r="C11" s="56"/>
      <c r="D11" s="55"/>
      <c r="E11" s="55"/>
      <c r="F11" s="56"/>
      <c r="G11" s="57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20"/>
      <c r="DX11" s="20"/>
      <c r="DY11" s="19"/>
      <c r="DZ11" s="19"/>
      <c r="EA11" s="19"/>
      <c r="EB11" s="21"/>
      <c r="EC11" s="22"/>
      <c r="ED11" s="21"/>
      <c r="EE11" s="22"/>
      <c r="EF11" s="21"/>
      <c r="EG11" s="22"/>
      <c r="EH11" s="21"/>
      <c r="EI11" s="22"/>
      <c r="EJ11" s="21"/>
      <c r="EK11" s="23"/>
      <c r="EL11" s="23"/>
      <c r="EM11" s="24"/>
    </row>
    <row r="12" spans="1:143" s="61" customFormat="1" ht="23.25">
      <c r="A12" s="55"/>
      <c r="B12" s="56"/>
      <c r="C12" s="56"/>
      <c r="D12" s="55"/>
      <c r="E12" s="55"/>
      <c r="F12" s="56"/>
      <c r="G12" s="57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20"/>
      <c r="DX12" s="20"/>
      <c r="DY12" s="19"/>
      <c r="DZ12" s="19"/>
      <c r="EA12" s="19"/>
      <c r="EB12" s="21"/>
      <c r="EC12" s="22"/>
      <c r="ED12" s="21"/>
      <c r="EE12" s="22"/>
      <c r="EF12" s="21"/>
      <c r="EG12" s="22"/>
      <c r="EH12" s="21"/>
      <c r="EI12" s="22"/>
      <c r="EJ12" s="21"/>
      <c r="EK12" s="23"/>
      <c r="EL12" s="23"/>
      <c r="EM12" s="24"/>
    </row>
    <row r="13" spans="1:143" s="61" customFormat="1" ht="23.25">
      <c r="A13" s="55"/>
      <c r="B13" s="56"/>
      <c r="C13" s="56"/>
      <c r="D13" s="55"/>
      <c r="E13" s="55"/>
      <c r="F13" s="56"/>
      <c r="G13" s="57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20"/>
      <c r="DX13" s="20"/>
      <c r="DY13" s="19"/>
      <c r="DZ13" s="19"/>
      <c r="EA13" s="19"/>
      <c r="EB13" s="21"/>
      <c r="EC13" s="22"/>
      <c r="ED13" s="21"/>
      <c r="EE13" s="22"/>
      <c r="EF13" s="21"/>
      <c r="EG13" s="22"/>
      <c r="EH13" s="21"/>
      <c r="EI13" s="22"/>
      <c r="EJ13" s="21"/>
      <c r="EK13" s="23"/>
      <c r="EL13" s="23"/>
      <c r="EM13" s="24"/>
    </row>
    <row r="14" spans="1:143" s="61" customFormat="1" ht="23.25">
      <c r="A14" s="55"/>
      <c r="B14" s="56"/>
      <c r="C14" s="56"/>
      <c r="D14" s="55"/>
      <c r="E14" s="55"/>
      <c r="F14" s="56"/>
      <c r="G14" s="57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20"/>
      <c r="DX14" s="20"/>
      <c r="DY14" s="19"/>
      <c r="DZ14" s="19"/>
      <c r="EA14" s="19"/>
      <c r="EB14" s="21"/>
      <c r="EC14" s="22"/>
      <c r="ED14" s="21"/>
      <c r="EE14" s="22"/>
      <c r="EF14" s="21"/>
      <c r="EG14" s="22"/>
      <c r="EH14" s="21"/>
      <c r="EI14" s="22"/>
      <c r="EJ14" s="21"/>
      <c r="EK14" s="23"/>
      <c r="EL14" s="23"/>
      <c r="EM14" s="24"/>
    </row>
    <row r="15" spans="1:143" s="61" customFormat="1" ht="23.25">
      <c r="A15" s="55"/>
      <c r="B15" s="56"/>
      <c r="C15" s="56"/>
      <c r="D15" s="55"/>
      <c r="E15" s="55"/>
      <c r="F15" s="56"/>
      <c r="G15" s="5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20"/>
      <c r="DX15" s="20"/>
      <c r="DY15" s="19"/>
      <c r="DZ15" s="19"/>
      <c r="EA15" s="19"/>
      <c r="EB15" s="21"/>
      <c r="EC15" s="22"/>
      <c r="ED15" s="21"/>
      <c r="EE15" s="22"/>
      <c r="EF15" s="21"/>
      <c r="EG15" s="22"/>
      <c r="EH15" s="21"/>
      <c r="EI15" s="22"/>
      <c r="EJ15" s="21"/>
      <c r="EK15" s="23"/>
      <c r="EL15" s="23"/>
      <c r="EM15" s="24"/>
    </row>
    <row r="16" spans="1:143" s="61" customFormat="1" ht="23.25">
      <c r="A16" s="55"/>
      <c r="B16" s="56"/>
      <c r="C16" s="56"/>
      <c r="D16" s="55"/>
      <c r="E16" s="55"/>
      <c r="F16" s="56"/>
      <c r="G16" s="57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20"/>
      <c r="DX16" s="20"/>
      <c r="DY16" s="19"/>
      <c r="DZ16" s="19"/>
      <c r="EA16" s="19"/>
      <c r="EB16" s="21"/>
      <c r="EC16" s="22"/>
      <c r="ED16" s="21"/>
      <c r="EE16" s="22"/>
      <c r="EF16" s="21"/>
      <c r="EG16" s="22"/>
      <c r="EH16" s="21"/>
      <c r="EI16" s="22"/>
      <c r="EJ16" s="21"/>
      <c r="EK16" s="23"/>
      <c r="EL16" s="23"/>
      <c r="EM16" s="24"/>
    </row>
    <row r="17" spans="1:143" s="61" customFormat="1" ht="23.25">
      <c r="A17" s="55"/>
      <c r="B17" s="56"/>
      <c r="C17" s="56"/>
      <c r="D17" s="55"/>
      <c r="E17" s="55"/>
      <c r="F17" s="56"/>
      <c r="G17" s="5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20"/>
      <c r="DX17" s="20"/>
      <c r="DY17" s="19"/>
      <c r="DZ17" s="19"/>
      <c r="EA17" s="19"/>
      <c r="EB17" s="21"/>
      <c r="EC17" s="22"/>
      <c r="ED17" s="21"/>
      <c r="EE17" s="22"/>
      <c r="EF17" s="21"/>
      <c r="EG17" s="22"/>
      <c r="EH17" s="21"/>
      <c r="EI17" s="22"/>
      <c r="EJ17" s="21"/>
      <c r="EK17" s="23"/>
      <c r="EL17" s="23"/>
      <c r="EM17" s="24"/>
    </row>
    <row r="18" spans="1:143" s="61" customFormat="1" ht="23.25">
      <c r="A18" s="55"/>
      <c r="B18" s="56"/>
      <c r="C18" s="56"/>
      <c r="D18" s="55"/>
      <c r="E18" s="55"/>
      <c r="F18" s="56"/>
      <c r="G18" s="57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20"/>
      <c r="DX18" s="20"/>
      <c r="DY18" s="19"/>
      <c r="DZ18" s="19"/>
      <c r="EA18" s="19"/>
      <c r="EB18" s="21"/>
      <c r="EC18" s="22"/>
      <c r="ED18" s="21"/>
      <c r="EE18" s="22"/>
      <c r="EF18" s="21"/>
      <c r="EG18" s="22"/>
      <c r="EH18" s="21"/>
      <c r="EI18" s="22"/>
      <c r="EJ18" s="21"/>
      <c r="EK18" s="23"/>
      <c r="EL18" s="23"/>
      <c r="EM18" s="24"/>
    </row>
    <row r="19" spans="1:143" s="61" customFormat="1" ht="23.25">
      <c r="A19" s="55"/>
      <c r="B19" s="56"/>
      <c r="C19" s="56"/>
      <c r="D19" s="55"/>
      <c r="E19" s="55"/>
      <c r="F19" s="56"/>
      <c r="G19" s="57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20"/>
      <c r="DX19" s="20"/>
      <c r="DY19" s="19"/>
      <c r="DZ19" s="19"/>
      <c r="EA19" s="19"/>
      <c r="EB19" s="21"/>
      <c r="EC19" s="22"/>
      <c r="ED19" s="21"/>
      <c r="EE19" s="22"/>
      <c r="EF19" s="21"/>
      <c r="EG19" s="22"/>
      <c r="EH19" s="21"/>
      <c r="EI19" s="22"/>
      <c r="EJ19" s="21"/>
      <c r="EK19" s="23"/>
      <c r="EL19" s="23"/>
      <c r="EM19" s="24"/>
    </row>
    <row r="20" spans="1:143" s="61" customFormat="1" ht="23.25">
      <c r="A20" s="55"/>
      <c r="B20" s="56"/>
      <c r="C20" s="56"/>
      <c r="D20" s="55"/>
      <c r="E20" s="55"/>
      <c r="F20" s="56"/>
      <c r="G20" s="57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20"/>
      <c r="DX20" s="20"/>
      <c r="DY20" s="19"/>
      <c r="DZ20" s="19"/>
      <c r="EA20" s="19"/>
      <c r="EB20" s="21"/>
      <c r="EC20" s="22"/>
      <c r="ED20" s="21"/>
      <c r="EE20" s="22"/>
      <c r="EF20" s="21"/>
      <c r="EG20" s="22"/>
      <c r="EH20" s="21"/>
      <c r="EI20" s="22"/>
      <c r="EJ20" s="21"/>
      <c r="EK20" s="23"/>
      <c r="EL20" s="23"/>
      <c r="EM20" s="24"/>
    </row>
    <row r="21" spans="1:143" s="61" customFormat="1" ht="23.25"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</row>
    <row r="22" spans="1:143" s="61" customFormat="1" ht="23.25"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</row>
    <row r="23" spans="1:143" s="61" customFormat="1" ht="23.25"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</row>
    <row r="24" spans="1:143" s="61" customFormat="1" ht="23.25"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</row>
    <row r="25" spans="1:143" s="61" customFormat="1" ht="23.25"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</row>
    <row r="26" spans="1:143" s="61" customFormat="1" ht="23.25"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</row>
    <row r="27" spans="1:143" s="61" customFormat="1" ht="23.25"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</row>
    <row r="28" spans="1:143" s="61" customFormat="1" ht="23.25"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</row>
    <row r="29" spans="1:143" s="61" customFormat="1" ht="23.25"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</row>
    <row r="30" spans="1:143" s="61" customFormat="1" ht="23.25"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</row>
    <row r="31" spans="1:143" s="61" customFormat="1" ht="23.25"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</row>
    <row r="32" spans="1:143" s="61" customFormat="1" ht="23.25"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</row>
    <row r="33" spans="8:125" s="61" customFormat="1" ht="23.25"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</row>
    <row r="34" spans="8:125" s="61" customFormat="1" ht="23.25"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</row>
    <row r="35" spans="8:125" s="61" customFormat="1" ht="23.25"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</row>
    <row r="36" spans="8:125" s="61" customFormat="1" ht="23.25"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</row>
    <row r="37" spans="8:125" s="61" customFormat="1" ht="23.25"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</row>
    <row r="38" spans="8:125" s="61" customFormat="1" ht="23.25"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</row>
    <row r="39" spans="8:125" s="61" customFormat="1"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</row>
  </sheetData>
  <mergeCells count="12">
    <mergeCell ref="DV3:EM3"/>
    <mergeCell ref="BO2:DU2"/>
    <mergeCell ref="BO3:DU3"/>
    <mergeCell ref="F3:F5"/>
    <mergeCell ref="G3:G5"/>
    <mergeCell ref="A1:BN1"/>
    <mergeCell ref="H3:BN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topLeftCell="A4" workbookViewId="0">
      <selection activeCell="J18" sqref="J18"/>
    </sheetView>
  </sheetViews>
  <sheetFormatPr defaultRowHeight="14.25"/>
  <cols>
    <col min="1" max="1" width="33.25" customWidth="1"/>
  </cols>
  <sheetData>
    <row r="1" spans="1:13" ht="57" customHeight="1">
      <c r="A1" s="91" t="s">
        <v>56</v>
      </c>
      <c r="B1" s="92"/>
      <c r="C1" s="92"/>
      <c r="D1" s="92"/>
      <c r="E1" s="92"/>
      <c r="F1" s="92"/>
      <c r="G1" s="92"/>
      <c r="H1" s="92"/>
      <c r="I1" s="92"/>
      <c r="J1" s="92"/>
      <c r="K1" s="89"/>
      <c r="L1" s="89"/>
      <c r="M1" s="89"/>
    </row>
    <row r="2" spans="1:13" ht="15.75" customHeight="1">
      <c r="A2" s="88"/>
      <c r="B2" s="89"/>
      <c r="C2" s="89"/>
      <c r="D2" s="89"/>
      <c r="E2" s="89"/>
      <c r="F2" s="89"/>
      <c r="K2" s="89"/>
      <c r="L2" s="89"/>
      <c r="M2" s="89"/>
    </row>
    <row r="3" spans="1:13" ht="21.2" customHeight="1">
      <c r="A3" s="88" t="s">
        <v>26</v>
      </c>
      <c r="B3" s="89"/>
      <c r="C3" s="89"/>
      <c r="D3" s="89"/>
      <c r="E3" s="89"/>
      <c r="F3" s="89"/>
      <c r="G3" s="90" t="s">
        <v>27</v>
      </c>
      <c r="H3" s="89"/>
      <c r="I3" s="89"/>
      <c r="J3" s="89"/>
      <c r="K3" s="89"/>
      <c r="L3" s="89"/>
      <c r="M3" s="89"/>
    </row>
    <row r="4" spans="1:13" ht="21.2" customHeight="1">
      <c r="A4" s="88" t="s">
        <v>28</v>
      </c>
      <c r="B4" s="89"/>
      <c r="C4" s="89"/>
      <c r="D4" s="89"/>
      <c r="E4" s="89"/>
      <c r="F4" s="89"/>
      <c r="G4" s="90" t="s">
        <v>29</v>
      </c>
      <c r="H4" s="89"/>
      <c r="I4" s="89"/>
      <c r="J4" s="89"/>
      <c r="K4" s="89"/>
      <c r="L4" s="89"/>
      <c r="M4" s="89"/>
    </row>
    <row r="5" spans="1:13" ht="10.5" customHeight="1"/>
    <row r="6" spans="1:13" ht="24.75" customHeight="1">
      <c r="A6" s="87" t="s">
        <v>30</v>
      </c>
      <c r="B6" s="87" t="s">
        <v>31</v>
      </c>
      <c r="C6" s="87" t="s">
        <v>32</v>
      </c>
      <c r="D6" s="87" t="s">
        <v>33</v>
      </c>
      <c r="E6" s="87" t="s">
        <v>34</v>
      </c>
      <c r="F6" s="87" t="s">
        <v>35</v>
      </c>
      <c r="G6" s="79" t="s">
        <v>36</v>
      </c>
      <c r="H6" s="81" t="s">
        <v>37</v>
      </c>
      <c r="I6" s="83" t="s">
        <v>38</v>
      </c>
      <c r="J6" s="84" t="s">
        <v>39</v>
      </c>
      <c r="K6" s="85"/>
      <c r="L6" s="85"/>
      <c r="M6" s="86"/>
    </row>
    <row r="7" spans="1:13" ht="24.75" customHeight="1">
      <c r="A7" s="82"/>
      <c r="B7" s="82"/>
      <c r="C7" s="82"/>
      <c r="D7" s="82"/>
      <c r="E7" s="82"/>
      <c r="F7" s="82"/>
      <c r="G7" s="80"/>
      <c r="H7" s="82"/>
      <c r="I7" s="82"/>
      <c r="J7" s="25" t="s">
        <v>40</v>
      </c>
      <c r="K7" s="26" t="s">
        <v>41</v>
      </c>
      <c r="L7" s="26" t="s">
        <v>42</v>
      </c>
      <c r="M7" s="26" t="s">
        <v>43</v>
      </c>
    </row>
    <row r="8" spans="1:13" ht="18.75" customHeight="1">
      <c r="A8" s="27" t="s">
        <v>44</v>
      </c>
      <c r="B8" s="28">
        <v>25</v>
      </c>
      <c r="C8" s="28">
        <v>100</v>
      </c>
      <c r="D8" s="29">
        <f>MIN(science!EL6:EL30)</f>
        <v>0</v>
      </c>
      <c r="E8" s="29">
        <f>MAX(science!EL6:EL30)</f>
        <v>0</v>
      </c>
      <c r="F8" s="30" t="e">
        <f>AVERAGE(science!EL6:EL30)</f>
        <v>#DIV/0!</v>
      </c>
      <c r="G8" s="30" t="e">
        <f>STDEV(science!EL6:EL30)</f>
        <v>#DIV/0!</v>
      </c>
      <c r="H8" s="30" t="e">
        <f>(F8/C8)*100</f>
        <v>#DIV/0!</v>
      </c>
      <c r="I8" s="30" t="e">
        <f>(G8/F8)*100</f>
        <v>#DIV/0!</v>
      </c>
      <c r="J8" s="30">
        <f>(COUNTIF(science!EM6:EM30,"ปรับปรุง")/B8)*100</f>
        <v>0</v>
      </c>
      <c r="K8" s="30">
        <f>(COUNTIF(science!EM6:EM30,"พอใช้")/B8)*100</f>
        <v>0</v>
      </c>
      <c r="L8" s="30">
        <f>(COUNTIF(science!EM6:EM30,"ดี")/B8)*100</f>
        <v>0</v>
      </c>
      <c r="M8" s="30">
        <f>(COUNTIF(science!EM6:EM30,"ดีมาก")/B8)*100</f>
        <v>0</v>
      </c>
    </row>
    <row r="9" spans="1:13" s="35" customFormat="1" ht="18.75" customHeight="1">
      <c r="A9" s="31" t="s">
        <v>45</v>
      </c>
      <c r="B9" s="32">
        <v>25</v>
      </c>
      <c r="C9" s="32">
        <v>28</v>
      </c>
      <c r="D9" s="33">
        <f>MIN(science!EB6:EB30)</f>
        <v>0</v>
      </c>
      <c r="E9" s="33">
        <f>MAX(science!EB6:EB30)</f>
        <v>0</v>
      </c>
      <c r="F9" s="34" t="e">
        <f>AVERAGE(science!EB6:EB30)</f>
        <v>#DIV/0!</v>
      </c>
      <c r="G9" s="34" t="e">
        <f ca="1">_xlfn.STDEV.P(science!EB6:EB30)</f>
        <v>#NAME?</v>
      </c>
      <c r="H9" s="34" t="e">
        <f t="shared" ref="H9:H19" si="0">(F9/C9)*100</f>
        <v>#DIV/0!</v>
      </c>
      <c r="I9" s="34" t="e">
        <f t="shared" ref="I9:I19" ca="1" si="1">(G9/F9)*100</f>
        <v>#NAME?</v>
      </c>
      <c r="J9" s="34">
        <f>(COUNTIF(science!EC6:EC30,"ปรับปรุง")/B9)*100</f>
        <v>0</v>
      </c>
      <c r="K9" s="34">
        <f>(COUNTIF(science!EC6:EC30,"พอใช้")/B9)*100</f>
        <v>0</v>
      </c>
      <c r="L9" s="34">
        <f>(COUNTIF(science!EC6:EC30,"ดี")/B9)*100</f>
        <v>0</v>
      </c>
      <c r="M9" s="34">
        <f>(COUNTIF(science!EC6:EC30,"ดีมาก")/B9)*100</f>
        <v>0</v>
      </c>
    </row>
    <row r="10" spans="1:13" ht="18.75" customHeight="1">
      <c r="A10" s="36" t="s">
        <v>46</v>
      </c>
      <c r="B10" s="37">
        <v>25</v>
      </c>
      <c r="C10" s="37">
        <v>28</v>
      </c>
      <c r="D10" s="38">
        <f>MIN(science!DV6:DV30)</f>
        <v>0</v>
      </c>
      <c r="E10" s="38">
        <f>MAX(science!DV6:DV30)</f>
        <v>0</v>
      </c>
      <c r="F10" s="39" t="e">
        <f>AVERAGE(science!DV6:DV30)</f>
        <v>#DIV/0!</v>
      </c>
      <c r="G10" s="39" t="e">
        <f>STDEV(science!DV6:DV30)</f>
        <v>#DIV/0!</v>
      </c>
      <c r="H10" s="39" t="e">
        <f t="shared" si="0"/>
        <v>#DIV/0!</v>
      </c>
      <c r="I10" s="39" t="e">
        <f t="shared" si="1"/>
        <v>#DIV/0!</v>
      </c>
      <c r="J10" s="39"/>
      <c r="K10" s="39"/>
      <c r="L10" s="39"/>
      <c r="M10" s="39"/>
    </row>
    <row r="11" spans="1:13" s="35" customFormat="1" ht="18.75" customHeight="1">
      <c r="A11" s="31" t="s">
        <v>47</v>
      </c>
      <c r="B11" s="32">
        <v>25</v>
      </c>
      <c r="C11" s="32">
        <v>29</v>
      </c>
      <c r="D11" s="33">
        <f>MIN(science!ED6:ED30)</f>
        <v>0</v>
      </c>
      <c r="E11" s="33">
        <f>MAX(science!ED6:ED30)</f>
        <v>0</v>
      </c>
      <c r="F11" s="34" t="e">
        <f>AVERAGE(science!ED6:ED30)</f>
        <v>#DIV/0!</v>
      </c>
      <c r="G11" s="34" t="e">
        <f>STDEV(science!ED6:ED30)</f>
        <v>#DIV/0!</v>
      </c>
      <c r="H11" s="34" t="e">
        <f t="shared" si="0"/>
        <v>#DIV/0!</v>
      </c>
      <c r="I11" s="34" t="e">
        <f t="shared" si="1"/>
        <v>#DIV/0!</v>
      </c>
      <c r="J11" s="34">
        <f>(COUNTIF(science!EE6:EE30,"ปรับปรุง")/B11)*100</f>
        <v>0</v>
      </c>
      <c r="K11" s="34">
        <f>(COUNTIF(science!EE6:EE30,"พอใช้")/B11)*100</f>
        <v>0</v>
      </c>
      <c r="L11" s="34">
        <f>(COUNTIF(science!EE6:EE30,"ดี")/B11)*100</f>
        <v>0</v>
      </c>
      <c r="M11" s="34">
        <f>(COUNTIF(science!EE6:EE30,"ดีมาก")/B11)*100</f>
        <v>0</v>
      </c>
    </row>
    <row r="12" spans="1:13" ht="18.75" customHeight="1">
      <c r="A12" s="36" t="s">
        <v>48</v>
      </c>
      <c r="B12" s="37">
        <v>25</v>
      </c>
      <c r="C12" s="37">
        <v>14</v>
      </c>
      <c r="D12" s="38">
        <f>MIN(science!DW6:DW30)</f>
        <v>0</v>
      </c>
      <c r="E12" s="38">
        <f>MAX(science!DW6:DW30)</f>
        <v>0</v>
      </c>
      <c r="F12" s="39" t="e">
        <f>AVERAGE(science!DW6:DW30)</f>
        <v>#DIV/0!</v>
      </c>
      <c r="G12" s="39" t="e">
        <f>STDEV(science!DW6:DW30)</f>
        <v>#DIV/0!</v>
      </c>
      <c r="H12" s="39" t="e">
        <f t="shared" si="0"/>
        <v>#DIV/0!</v>
      </c>
      <c r="I12" s="39" t="e">
        <f t="shared" si="1"/>
        <v>#DIV/0!</v>
      </c>
      <c r="J12" s="39"/>
      <c r="K12" s="39"/>
      <c r="L12" s="39"/>
      <c r="M12" s="39"/>
    </row>
    <row r="13" spans="1:13" ht="18.75" customHeight="1">
      <c r="A13" s="40" t="s">
        <v>49</v>
      </c>
      <c r="B13" s="43">
        <v>25</v>
      </c>
      <c r="C13" s="43">
        <v>15</v>
      </c>
      <c r="D13" s="41">
        <f>MIN(science!DX6:DX30)</f>
        <v>0</v>
      </c>
      <c r="E13" s="41">
        <f>MAX(science!DX6:DX30)</f>
        <v>0</v>
      </c>
      <c r="F13" s="42" t="e">
        <f>AVERAGE(science!DX6:DX30)</f>
        <v>#DIV/0!</v>
      </c>
      <c r="G13" s="42" t="e">
        <f>STDEV(science!DX6:DX30)</f>
        <v>#DIV/0!</v>
      </c>
      <c r="H13" s="42" t="e">
        <f t="shared" si="0"/>
        <v>#DIV/0!</v>
      </c>
      <c r="I13" s="42" t="e">
        <f t="shared" si="1"/>
        <v>#DIV/0!</v>
      </c>
      <c r="J13" s="43"/>
      <c r="K13" s="43"/>
      <c r="L13" s="43"/>
      <c r="M13" s="43"/>
    </row>
    <row r="14" spans="1:13" s="35" customFormat="1" ht="18.75" customHeight="1">
      <c r="A14" s="31" t="s">
        <v>50</v>
      </c>
      <c r="B14" s="44">
        <v>25</v>
      </c>
      <c r="C14" s="44">
        <v>10</v>
      </c>
      <c r="D14" s="33">
        <f>MIN(science!EF6:EF30)</f>
        <v>0</v>
      </c>
      <c r="E14" s="33">
        <f>MAX(science!EF6:EF30)</f>
        <v>0</v>
      </c>
      <c r="F14" s="34" t="e">
        <f>AVERAGE(science!EF6:EF30)</f>
        <v>#DIV/0!</v>
      </c>
      <c r="G14" s="34" t="e">
        <f>STDEV(science!EF6:EF30)</f>
        <v>#DIV/0!</v>
      </c>
      <c r="H14" s="34" t="e">
        <f t="shared" si="0"/>
        <v>#DIV/0!</v>
      </c>
      <c r="I14" s="34" t="e">
        <f t="shared" si="1"/>
        <v>#DIV/0!</v>
      </c>
      <c r="J14" s="34">
        <f>(COUNTIF(science!EG6:EG30,"ปรับปรุง")/B14)*100</f>
        <v>0</v>
      </c>
      <c r="K14" s="34">
        <f>(COUNTIF(science!EG6:EG30,"พอใช้")/B14)*100</f>
        <v>0</v>
      </c>
      <c r="L14" s="34">
        <f>(COUNTIF(science!EG6:EG30,"ดี")/B14)*100</f>
        <v>0</v>
      </c>
      <c r="M14" s="34">
        <f>(COUNTIF(science!EG6:EG30,"ดีมาก")/B14)*100</f>
        <v>0</v>
      </c>
    </row>
    <row r="15" spans="1:13" ht="18.75" customHeight="1">
      <c r="A15" s="36" t="s">
        <v>51</v>
      </c>
      <c r="B15" s="45">
        <v>25</v>
      </c>
      <c r="C15" s="45">
        <v>10</v>
      </c>
      <c r="D15" s="38">
        <f>MIN(science!DY6:DY30)</f>
        <v>0</v>
      </c>
      <c r="E15" s="38">
        <f>MAX(science!DY6:DY30)</f>
        <v>0</v>
      </c>
      <c r="F15" s="39" t="e">
        <f>AVERAGE(science!DY6:DY30)</f>
        <v>#DIV/0!</v>
      </c>
      <c r="G15" s="39" t="e">
        <f>STDEV(science!DY6:DY30)</f>
        <v>#DIV/0!</v>
      </c>
      <c r="H15" s="39" t="e">
        <f t="shared" si="0"/>
        <v>#DIV/0!</v>
      </c>
      <c r="I15" s="39" t="e">
        <f t="shared" si="1"/>
        <v>#DIV/0!</v>
      </c>
      <c r="J15" s="45"/>
      <c r="K15" s="45"/>
      <c r="L15" s="45"/>
      <c r="M15" s="45"/>
    </row>
    <row r="16" spans="1:13" s="35" customFormat="1" ht="18.75" customHeight="1">
      <c r="A16" s="31" t="s">
        <v>52</v>
      </c>
      <c r="B16" s="44">
        <v>25</v>
      </c>
      <c r="C16" s="44">
        <v>11</v>
      </c>
      <c r="D16" s="33">
        <f>MIN(science!EH6:EH30)</f>
        <v>0</v>
      </c>
      <c r="E16" s="33">
        <f>MAX(science!EH6:EH30)</f>
        <v>0</v>
      </c>
      <c r="F16" s="34" t="e">
        <f>AVERAGE(science!EH6:EH30)</f>
        <v>#DIV/0!</v>
      </c>
      <c r="G16" s="34" t="e">
        <f>STDEV(science!EH6:EH30)</f>
        <v>#DIV/0!</v>
      </c>
      <c r="H16" s="34" t="e">
        <f t="shared" si="0"/>
        <v>#DIV/0!</v>
      </c>
      <c r="I16" s="34" t="e">
        <f t="shared" si="1"/>
        <v>#DIV/0!</v>
      </c>
      <c r="J16" s="34">
        <f>(COUNTIF(science!EI6:EI30,"ปรับปรุง")/B16)*100</f>
        <v>0</v>
      </c>
      <c r="K16" s="34">
        <f>(COUNTIF(science!EI6:EI30,"พอใช้")/B16)*100</f>
        <v>0</v>
      </c>
      <c r="L16" s="34">
        <f>(COUNTIF(science!EI6:EI30,"ดี")/B16)*100</f>
        <v>0</v>
      </c>
      <c r="M16" s="34">
        <f>(COUNTIF(science!EI6:EI30,"ดีมาก")/B16)*100</f>
        <v>0</v>
      </c>
    </row>
    <row r="17" spans="1:13" ht="18.75" customHeight="1">
      <c r="A17" s="40" t="s">
        <v>53</v>
      </c>
      <c r="B17" s="43">
        <v>25</v>
      </c>
      <c r="C17" s="43">
        <v>11</v>
      </c>
      <c r="D17" s="41">
        <f>MIN(science!DZ6:DZ30)</f>
        <v>0</v>
      </c>
      <c r="E17" s="41">
        <f>MAX(science!DZ6:DZ30)</f>
        <v>0</v>
      </c>
      <c r="F17" s="42" t="e">
        <f>AVERAGE(science!DZ6:DZ30)</f>
        <v>#DIV/0!</v>
      </c>
      <c r="G17" s="42" t="e">
        <f>STDEV(science!DZ6:DZ30)</f>
        <v>#DIV/0!</v>
      </c>
      <c r="H17" s="42" t="e">
        <f t="shared" si="0"/>
        <v>#DIV/0!</v>
      </c>
      <c r="I17" s="42" t="e">
        <f t="shared" si="1"/>
        <v>#DIV/0!</v>
      </c>
      <c r="J17" s="43"/>
      <c r="K17" s="43"/>
      <c r="L17" s="43"/>
      <c r="M17" s="43"/>
    </row>
    <row r="18" spans="1:13" s="35" customFormat="1" ht="18.75" customHeight="1">
      <c r="A18" s="31" t="s">
        <v>54</v>
      </c>
      <c r="B18" s="44">
        <v>25</v>
      </c>
      <c r="C18" s="44">
        <v>22</v>
      </c>
      <c r="D18" s="33">
        <f>MIN(science!EJ6:EJ30)</f>
        <v>0</v>
      </c>
      <c r="E18" s="33">
        <f>MAX(science!EJ6:EJ30)</f>
        <v>0</v>
      </c>
      <c r="F18" s="34" t="e">
        <f>AVERAGE(science!EJ6:EJ30)</f>
        <v>#DIV/0!</v>
      </c>
      <c r="G18" s="34" t="e">
        <f>STDEV(science!EJ6:EJ30)</f>
        <v>#DIV/0!</v>
      </c>
      <c r="H18" s="34" t="e">
        <f t="shared" si="0"/>
        <v>#DIV/0!</v>
      </c>
      <c r="I18" s="34" t="e">
        <f t="shared" si="1"/>
        <v>#DIV/0!</v>
      </c>
      <c r="J18" s="34">
        <f>(COUNTIF(science!EK6:EK30,"ปรับปรุง")/B18)*100</f>
        <v>0</v>
      </c>
      <c r="K18" s="34">
        <f>(COUNTIF(science!EK6:EK30,"พอใช้")/B18)*100</f>
        <v>0</v>
      </c>
      <c r="L18" s="34">
        <f>(COUNTIF(science!EK6:EK30,"ดี")/B18)*100</f>
        <v>0</v>
      </c>
      <c r="M18" s="34">
        <f>(COUNTIF(science!EK6:EK30,"ดีมาก")/B18)*100</f>
        <v>0</v>
      </c>
    </row>
    <row r="19" spans="1:13" ht="18.75" customHeight="1">
      <c r="A19" s="40" t="s">
        <v>55</v>
      </c>
      <c r="B19" s="43">
        <v>25</v>
      </c>
      <c r="C19" s="43">
        <v>22</v>
      </c>
      <c r="D19" s="41">
        <f>MIN(science!EA6:EA30)</f>
        <v>0</v>
      </c>
      <c r="E19" s="41">
        <f>MAX(science!EA6:EA30)</f>
        <v>0</v>
      </c>
      <c r="F19" s="42" t="e">
        <f>AVERAGE(science!EA6:EA30)</f>
        <v>#DIV/0!</v>
      </c>
      <c r="G19" s="42" t="e">
        <f>STDEV(science!EA6:EA30)</f>
        <v>#DIV/0!</v>
      </c>
      <c r="H19" s="42" t="e">
        <f t="shared" si="0"/>
        <v>#DIV/0!</v>
      </c>
      <c r="I19" s="42" t="e">
        <f t="shared" si="1"/>
        <v>#DIV/0!</v>
      </c>
      <c r="J19" s="43"/>
      <c r="K19" s="43"/>
      <c r="L19" s="43"/>
      <c r="M19" s="43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2017-11-03T08:42:43Z</cp:lastPrinted>
  <dcterms:created xsi:type="dcterms:W3CDTF">2017-10-27T03:40:44Z</dcterms:created>
  <dcterms:modified xsi:type="dcterms:W3CDTF">2018-03-13T03:21:20Z</dcterms:modified>
</cp:coreProperties>
</file>